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Liquidity_ratios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Lists_Enumeration!$J$2:$J$18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<sst xmlns="http://schemas.openxmlformats.org/spreadsheetml/2006/main" count="161" uniqueCount="98">
  <si>
    <t>p_Report_Enumeration_Back</t>
  </si>
  <si>
    <t>Liquidity_projections</t>
  </si>
  <si>
    <t>202202</t>
  </si>
  <si>
    <t>Commenttype#Commenttype</t>
  </si>
  <si>
    <t>General comment</t>
  </si>
  <si>
    <t>Validation rule comment</t>
  </si>
  <si>
    <t>ContextLiquidityprojections#ContextLiquidityprojections</t>
  </si>
  <si>
    <t>Liquidity_ratios</t>
  </si>
  <si>
    <t>Preorpostmanagementaction#Preorpostmanagementaction</t>
  </si>
  <si>
    <t>Post</t>
  </si>
  <si>
    <t>Pre</t>
  </si>
  <si>
    <t>Projectionperiodstressliquidity#Projectionperiodstressliquidity</t>
  </si>
  <si>
    <t>1 month point post shock</t>
  </si>
  <si>
    <t>2 week point post shock</t>
  </si>
  <si>
    <t>Day 1 of shock end of day position</t>
  </si>
  <si>
    <t>Low point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</si>
  <si>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</si>
  <si>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</si>
  <si>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</si>
  <si>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</si>
  <si>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</si>
  <si>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</si>
  <si>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</si>
  <si>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</si>
  <si>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</si>
  <si>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</si>
  <si>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</si>
  <si>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</si>
  <si>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</si>
  <si>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</si>
  <si>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</si>
  <si>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</si>
  <si>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</si>
  <si>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</si>
  <si>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</si>
  <si>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</si>
  <si>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</si>
  <si>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Liquidity_projections_Version_202202_Template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</si>
  <si>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</si>
  <si>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</si>
  <si>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</si>
  <si>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</si>
  <si>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</si>
  <si>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</si>
  <si>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</si>
  <si>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</si>
  <si>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Liquidity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</si>
  <si>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</si>
  <si>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</si>
  <si>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</si>
  <si>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</si>
  <si>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</si>
  <si>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</si>
  <si>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</si>
  <si>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</si>
  <si>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</si>
  <si>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</si>
  <si>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</si>
  <si>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Scenario</t>
  </si>
  <si>
    <t>Change in HQLA due to any other factors</t>
  </si>
  <si>
    <t>Projection period</t>
  </si>
  <si>
    <t>Date</t>
  </si>
  <si>
    <t>LIQUIDITY COVERAGE RATIO (%)</t>
  </si>
  <si>
    <t>PILLAR 2 REQUIREMENT as set out in Article 105 CRD</t>
  </si>
  <si>
    <t>Withdrawable central bank reserves and Coins and banknotes</t>
  </si>
  <si>
    <t>L1 excl. EHQCB liquidity buffer (value according to Article 9): unadjusted</t>
  </si>
  <si>
    <t>L1 EHQCB value according to Article 9: unadjusted</t>
  </si>
  <si>
    <t>L2A according to Article 9: unadjusted</t>
  </si>
  <si>
    <t>L2B according to Article 9: unadjusted</t>
  </si>
  <si>
    <t>Total Outflows</t>
  </si>
  <si>
    <t>impact of an adverse market scenario on derivatives, financing transactions and other contracts</t>
  </si>
  <si>
    <t>Inflows Subject to 75% Cap</t>
  </si>
  <si>
    <t>Central bank facility amount of drawings outstanding</t>
  </si>
  <si>
    <t>Central bank facilities Identity of drawn</t>
  </si>
  <si>
    <t>Central bank facilities cost of drawn (bp)</t>
  </si>
  <si>
    <t>Pre or post management action</t>
  </si>
  <si>
    <t>Management action number</t>
  </si>
  <si>
    <t>Management action description</t>
  </si>
  <si>
    <t>Change in collateral flows</t>
  </si>
  <si>
    <t>Change in collateral due to variation margin</t>
  </si>
  <si>
    <t>Change in collateral due to initial margin</t>
  </si>
  <si>
    <t>Change in collateral due to payments and settlements</t>
  </si>
  <si>
    <t>Change in collateral due to any other factors</t>
  </si>
  <si>
    <t>Change in HQLA due to collateral flows</t>
  </si>
  <si>
    <t>Change in HQLA due to mark to market movements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</si>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</sst>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45.1328125" bestFit="1" customWidth="1"/>
    <col min="2" max="2" width="22.86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37</v>
      </c>
    </row>
    <row r="3" spans="1:5" x14ac:dyDescent="0.45">
      <c r="A3" t="s">
        <v>40</v>
      </c>
      <c r="B3" t="s">
        <v>45</v>
      </c>
      <c r="D3" t="s">
        <v>49</v>
      </c>
      <c r="E3" s="5">
        <v>44742</v>
      </c>
    </row>
    <row r="5" spans="1:5" x14ac:dyDescent="0.45">
      <c r="A5" t="s">
        <v>41</v>
      </c>
      <c r="B5" t="s">
        <v>46</v>
      </c>
      <c r="D5" t="s">
        <v>50</v>
      </c>
      <c r="E5" t="s">
        <v>53</v>
      </c>
    </row>
    <row r="7" spans="1:5" x14ac:dyDescent="0.45">
      <c r="A7" t="s">
        <v>42</v>
      </c>
      <c r="D7" t="s">
        <v>51</v>
      </c>
      <c r="E7">
        <f>Submission_header!B9-1</f>
        <v>0</v>
      </c>
    </row>
    <row r="9" spans="1:5" x14ac:dyDescent="0.45">
      <c r="A9" t="s">
        <v>43</v>
      </c>
      <c r="B9">
        <v>1</v>
      </c>
      <c r="D9" t="s">
        <v>28</v>
      </c>
      <c r="E9">
        <v>202202</v>
      </c>
    </row>
    <row r="11" spans="1:5" x14ac:dyDescent="0.45">
      <c r="A11" t="s">
        <v>38</v>
      </c>
      <c r="B11" t="s">
        <v>44</v>
      </c>
      <c r="D11" t="s">
        <v>47</v>
      </c>
      <c r="E11" t="s">
        <v>52</v>
      </c>
    </row>
    <row r="13" spans="1:5" x14ac:dyDescent="0.45">
      <c r="A13" t="s">
        <v>39</v>
      </c>
      <c r="D13" t="s">
        <v>48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49.730468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37</v>
      </c>
    </row>
    <row r="3" spans="1:4" ht="15.75" x14ac:dyDescent="0.5">
      <c r="A3" s="3" t="s">
        <v>54</v>
      </c>
      <c r="B3" s="3" t="s">
        <v>55</v>
      </c>
      <c r="C3" s="3" t="s">
        <v>56</v>
      </c>
      <c r="D3" s="3" t="s">
        <v>57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TRUE,("ContextLiquidityprojections#ContextLiquidityprojections"=Enumeration),0)),1,SUMPRODUCT(--(Enumeration="ContextLiquidityprojections#ContextLiquidityprojections")),1)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workbookViewId="0"/>
  </sheetViews>
  <sheetFormatPr defaultRowHeight="14.25" x14ac:dyDescent="0.45"/>
  <cols>
    <col min="1" max="1" width="49.73046875" bestFit="1" customWidth="1"/>
    <col min="2" max="2" width="18.3984375" bestFit="1" customWidth="1"/>
    <col min="3" max="3" width="5.59765625" bestFit="1" customWidth="1"/>
    <col min="4" max="4" width="32.3984375" bestFit="1" customWidth="1"/>
    <col min="5" max="5" width="53.3984375" bestFit="1" customWidth="1"/>
    <col min="6" max="6" width="63.3984375" bestFit="1" customWidth="1"/>
    <col min="7" max="7" width="73.59765625" bestFit="1" customWidth="1"/>
    <col min="8" max="8" width="51.265625" bestFit="1" customWidth="1"/>
    <col min="9" max="9" width="39.265625" bestFit="1" customWidth="1"/>
    <col min="10" max="10" width="39.1328125" bestFit="1" customWidth="1"/>
    <col min="11" max="11" width="15.59765625" bestFit="1" customWidth="1"/>
    <col min="12" max="12" width="97.86328125" bestFit="1" customWidth="1"/>
    <col min="13" max="13" width="27.86328125" bestFit="1" customWidth="1"/>
    <col min="14" max="14" width="54.86328125" bestFit="1" customWidth="1"/>
    <col min="15" max="15" width="40.73046875" bestFit="1" customWidth="1"/>
    <col min="16" max="16" width="41.59765625" bestFit="1" customWidth="1"/>
    <col min="17" max="17" width="32.73046875" bestFit="1" customWidth="1"/>
    <col min="18" max="18" width="29.73046875" bestFit="1" customWidth="1"/>
    <col min="19" max="19" width="33" bestFit="1" customWidth="1"/>
    <col min="20" max="20" width="26.59765625" bestFit="1" customWidth="1"/>
    <col min="21" max="21" width="45.265625" bestFit="1" customWidth="1"/>
    <col min="22" max="22" width="41.86328125" bestFit="1" customWidth="1"/>
    <col min="23" max="23" width="55.265625" bestFit="1" customWidth="1"/>
    <col min="24" max="24" width="45.86328125" bestFit="1" customWidth="1"/>
    <col min="25" max="25" width="40" bestFit="1" customWidth="1"/>
    <col min="26" max="26" width="52.86328125" bestFit="1" customWidth="1"/>
    <col min="27" max="27" width="42.1328125" bestFit="1" customWidth="1"/>
  </cols>
  <sheetData>
    <row r="1" spans="1:27" ht="15.75" x14ac:dyDescent="0.5">
      <c r="A1" s="4" t="s">
        <v>37</v>
      </c>
    </row>
    <row r="3" spans="1:27" ht="15.75" x14ac:dyDescent="0.5">
      <c r="A3" s="3" t="s">
        <v>58</v>
      </c>
      <c r="B3" s="3" t="s">
        <v>60</v>
      </c>
      <c r="C3" s="3" t="s">
        <v>61</v>
      </c>
      <c r="D3" s="3" t="s">
        <v>62</v>
      </c>
      <c r="E3" s="3" t="s">
        <v>63</v>
      </c>
      <c r="F3" s="3" t="s">
        <v>64</v>
      </c>
      <c r="G3" s="3" t="s">
        <v>65</v>
      </c>
      <c r="H3" s="3" t="s">
        <v>66</v>
      </c>
      <c r="I3" s="3" t="s">
        <v>67</v>
      </c>
      <c r="J3" s="3" t="s">
        <v>68</v>
      </c>
      <c r="K3" s="3" t="s">
        <v>69</v>
      </c>
      <c r="L3" s="3" t="s">
        <v>70</v>
      </c>
      <c r="M3" s="3" t="s">
        <v>71</v>
      </c>
      <c r="N3" s="3" t="s">
        <v>72</v>
      </c>
      <c r="O3" s="3" t="s">
        <v>73</v>
      </c>
      <c r="P3" s="3" t="s">
        <v>74</v>
      </c>
      <c r="Q3" s="3" t="s">
        <v>75</v>
      </c>
      <c r="R3" s="3" t="s">
        <v>76</v>
      </c>
      <c r="S3" s="3" t="s">
        <v>77</v>
      </c>
      <c r="T3" s="3" t="s">
        <v>78</v>
      </c>
      <c r="U3" s="3" t="s">
        <v>79</v>
      </c>
      <c r="V3" s="3" t="s">
        <v>80</v>
      </c>
      <c r="W3" s="3" t="s">
        <v>81</v>
      </c>
      <c r="X3" s="3" t="s">
        <v>82</v>
      </c>
      <c r="Y3" s="3" t="s">
        <v>83</v>
      </c>
      <c r="Z3" s="3" t="s">
        <v>84</v>
      </c>
      <c r="AA3" s="3" t="s">
        <v>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TRUE,("Preorpostmanagementaction#Preorpostmanagementaction"=Enumeration),0)),1,SUMPRODUCT(--(Enumeration="Preorpostmanagementaction#Preorpostmanagementaction")),1)</xm:f>
          </x14:formula1>
          <xm:sqref>Q4:Q1004</xm:sqref>
        </x14:dataValidation>
        <x14:dataValidation type="list" allowBlank="1" showInputMessage="1" showErrorMessage="1">
          <x14:formula1>
            <xm:f>OFFSET(Lists_Enumeration!$J$1,SUMPRODUCT(MATCH( TRUE,("Projectionperiodstressliquidity#Projectionperiodstressliquidity"=Enumeration),0)),1,SUMPRODUCT(--(Enumeration="Projectionperiodstressliquidity#Projectionperiodstressliquidity")),1)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0" bestFit="1" customWidth="1"/>
    <col min="4" max="4" width="7" bestFit="1" customWidth="1"/>
    <col min="8" max="8" width="3" bestFit="1" customWidth="1"/>
    <col min="10" max="10" width="58.86328125" bestFit="1" customWidth="1"/>
    <col min="11" max="11" width="31.597656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1</v>
      </c>
      <c r="J5" s="1" t="s">
        <v>8</v>
      </c>
      <c r="K5" s="1" t="s">
        <v>9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2</v>
      </c>
      <c r="J6" s="1" t="s">
        <v>8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11</v>
      </c>
      <c r="K7" s="1" t="s">
        <v>12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11</v>
      </c>
      <c r="K8" s="1" t="s">
        <v>13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3</v>
      </c>
      <c r="J9" s="1" t="s">
        <v>11</v>
      </c>
      <c r="K9" s="1" t="s">
        <v>14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4</v>
      </c>
      <c r="J10" s="1" t="s">
        <v>11</v>
      </c>
      <c r="K10" s="1" t="s">
        <v>15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5</v>
      </c>
      <c r="J11" s="1" t="s">
        <v>11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6</v>
      </c>
      <c r="J12" s="1" t="s">
        <v>11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7</v>
      </c>
      <c r="J13" s="1" t="s">
        <v>11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8</v>
      </c>
      <c r="J14" s="1" t="s">
        <v>11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9</v>
      </c>
      <c r="J15" s="1" t="s">
        <v>11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10</v>
      </c>
      <c r="J16" s="1" t="s">
        <v>11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1</v>
      </c>
      <c r="J17" s="1" t="s">
        <v>22</v>
      </c>
      <c r="K17" s="1" t="s">
        <v>23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2</v>
      </c>
      <c r="J18" s="1" t="s">
        <v>22</v>
      </c>
      <c r="K18" s="1" t="s">
        <v>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85</v>
      </c>
    </row>
    <row r="5" spans="1:1" x14ac:dyDescent="0.45">
      <c r="A5" t="s">
        <v>86</v>
      </c>
    </row>
    <row r="6" spans="1:1" x14ac:dyDescent="0.45">
      <c r="A6" t="s">
        <v>87</v>
      </c>
    </row>
    <row r="7" spans="1:1" x14ac:dyDescent="0.45">
      <c r="A7" t="s">
        <v>88</v>
      </c>
    </row>
    <row r="8" spans="1:1" x14ac:dyDescent="0.45">
      <c r="A8" t="s">
        <v>89</v>
      </c>
    </row>
    <row r="9" spans="1:1" x14ac:dyDescent="0.45">
      <c r="A9" t="s">
        <v>90</v>
      </c>
    </row>
    <row r="10" spans="1:1" x14ac:dyDescent="0.45">
      <c r="A10" t="s">
        <v>91</v>
      </c>
    </row>
    <row r="11" spans="1:1" x14ac:dyDescent="0.45">
      <c r="A11" t="s">
        <v>92</v>
      </c>
    </row>
    <row r="12" spans="1:1" x14ac:dyDescent="0.45">
      <c r="A12" t="s">
        <v>93</v>
      </c>
    </row>
    <row r="13" spans="1:1" x14ac:dyDescent="0.45">
      <c r="A13" t="s">
        <v>94</v>
      </c>
    </row>
    <row r="14" spans="1:1" x14ac:dyDescent="0.45">
      <c r="A14" t="s">
        <v>95</v>
      </c>
    </row>
    <row r="15" spans="1:1" x14ac:dyDescent="0.45">
      <c r="A15" t="s">
        <v>96</v>
      </c>
    </row>
    <row r="16" spans="1:1" x14ac:dyDescent="0.45">
      <c r="A16" t="s">
        <v>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Liquidity_ratios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2022-01-25T13:34:09Z</dcterms:created>
  <dcterms:modified xsi:type="dcterms:W3CDTF">2022-09-16T11:49:52Z</dcterms:modified>
</cp:coreProperties>
</file>